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Budżet 2020 uchwała\Uchwała Budżetowa na 2020\"/>
    </mc:Choice>
  </mc:AlternateContent>
  <xr:revisionPtr revIDLastSave="0" documentId="13_ncr:1_{8E608550-356D-4EEE-9569-3764798E38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7" i="1" l="1"/>
  <c r="H47" i="1" s="1"/>
  <c r="H37" i="1"/>
  <c r="F14" i="1"/>
  <c r="I14" i="1"/>
  <c r="J14" i="1"/>
  <c r="K14" i="1"/>
  <c r="L14" i="1"/>
  <c r="L65" i="1" s="1"/>
  <c r="N14" i="1"/>
  <c r="O14" i="1"/>
  <c r="P14" i="1"/>
  <c r="P65" i="1" s="1"/>
  <c r="Q14" i="1"/>
  <c r="F65" i="1"/>
  <c r="I65" i="1"/>
  <c r="J65" i="1"/>
  <c r="K65" i="1"/>
  <c r="N65" i="1"/>
  <c r="O65" i="1"/>
  <c r="Q65" i="1"/>
  <c r="M63" i="1"/>
  <c r="M39" i="1" l="1"/>
  <c r="M64" i="1" l="1"/>
  <c r="M61" i="1" s="1"/>
  <c r="E64" i="1"/>
  <c r="I63" i="1"/>
  <c r="F63" i="1" s="1"/>
  <c r="Q61" i="1"/>
  <c r="P61" i="1"/>
  <c r="O61" i="1"/>
  <c r="N61" i="1"/>
  <c r="L61" i="1"/>
  <c r="K61" i="1"/>
  <c r="J61" i="1"/>
  <c r="G61" i="1"/>
  <c r="I61" i="1" l="1"/>
  <c r="H63" i="1"/>
  <c r="H61" i="1" s="1"/>
  <c r="E63" i="1"/>
  <c r="E61" i="1" s="1"/>
  <c r="F61" i="1"/>
  <c r="F53" i="1" l="1"/>
  <c r="G53" i="1"/>
  <c r="J53" i="1"/>
  <c r="K53" i="1"/>
  <c r="L53" i="1"/>
  <c r="N53" i="1"/>
  <c r="O53" i="1"/>
  <c r="P53" i="1"/>
  <c r="Q53" i="1"/>
  <c r="E55" i="1"/>
  <c r="I55" i="1"/>
  <c r="I53" i="1" s="1"/>
  <c r="M55" i="1"/>
  <c r="E56" i="1"/>
  <c r="M56" i="1"/>
  <c r="E53" i="1" l="1"/>
  <c r="M53" i="1"/>
  <c r="H55" i="1"/>
  <c r="H53" i="1" s="1"/>
  <c r="M48" i="1"/>
  <c r="E48" i="1"/>
  <c r="I47" i="1"/>
  <c r="I45" i="1" s="1"/>
  <c r="Q45" i="1"/>
  <c r="P45" i="1"/>
  <c r="O45" i="1"/>
  <c r="N45" i="1"/>
  <c r="L45" i="1"/>
  <c r="K45" i="1"/>
  <c r="J45" i="1"/>
  <c r="G45" i="1"/>
  <c r="G14" i="1" s="1"/>
  <c r="G65" i="1" s="1"/>
  <c r="F47" i="1" l="1"/>
  <c r="M45" i="1"/>
  <c r="M14" i="1" s="1"/>
  <c r="M65" i="1" s="1"/>
  <c r="E47" i="1" l="1"/>
  <c r="F45" i="1"/>
  <c r="H45" i="1"/>
  <c r="H14" i="1" s="1"/>
  <c r="H65" i="1" s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45" i="1" l="1"/>
  <c r="E14" i="1" s="1"/>
  <c r="E65" i="1" s="1"/>
  <c r="H32" i="1"/>
  <c r="H31" i="1" s="1"/>
  <c r="J37" i="1" l="1"/>
  <c r="K37" i="1"/>
  <c r="L37" i="1"/>
  <c r="N37" i="1"/>
  <c r="O37" i="1"/>
  <c r="P37" i="1"/>
  <c r="Q37" i="1"/>
  <c r="M26" i="1" l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M40" i="1" l="1"/>
  <c r="M37" i="1" s="1"/>
  <c r="I40" i="1"/>
  <c r="E40" i="1" s="1"/>
  <c r="I39" i="1"/>
  <c r="H39" i="1" s="1"/>
  <c r="I37" i="1" l="1"/>
  <c r="F39" i="1"/>
  <c r="F37" i="1" s="1"/>
  <c r="H40" i="1"/>
  <c r="G39" i="1"/>
  <c r="G37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E39" i="1" l="1"/>
  <c r="E37" i="1" s="1"/>
  <c r="I19" i="1"/>
</calcChain>
</file>

<file path=xl/sharedStrings.xml><?xml version="1.0" encoding="utf-8"?>
<sst xmlns="http://schemas.openxmlformats.org/spreadsheetml/2006/main" count="105" uniqueCount="53">
  <si>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</si>
  <si>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</si>
  <si>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</si>
  <si>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</si>
  <si>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</si>
  <si>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</si>
  <si>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</si>
  <si>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</si>
  <si>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</si>
  <si>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</si>
  <si>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</si>
  <si>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</si>
  <si>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</si>
  <si>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</si>
  <si>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</si>
  <si>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</si>
  <si>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</si>
  <si>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</si>
  <si>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</si>
  <si>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</si>
  <si>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</si>
  <si>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</si>
  <si>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</si>
  <si>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</si>
  <si>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</si>
  <si>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</si>
  <si>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</si>
  <si>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</si>
  <si>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</si>
  <si>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</si>
  <si>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</si>
  <si>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</si>
  <si>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</si>
  <si>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O10</t>
  </si>
  <si>
    <t>O1010</t>
  </si>
  <si>
    <t>Przebudowa drogi gminnej Nr 117016N w miejscowości Pilnik Nowosady Etap II</t>
  </si>
  <si>
    <t>Przebudowa drogi gminnej Nr 117030N w miejscowości Morawa</t>
  </si>
  <si>
    <t>z tego: 2018 r.</t>
  </si>
  <si>
    <t>Modernizacja i remont drogi publicznej 117016N Pilnik Nowosady Etap II</t>
  </si>
  <si>
    <t>1.3</t>
  </si>
  <si>
    <t>1.4</t>
  </si>
  <si>
    <t>1.5</t>
  </si>
  <si>
    <t>1.2</t>
  </si>
  <si>
    <t>Załącznik Nr 4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</si>
  <si>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</si>
  <si>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</si>
  <si>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</si>
  <si>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Podstawowe usługi i odnowa wsi na obszarach wiejskich</t>
  </si>
  <si>
    <t>Modernizacja i rozbudowa pompowni wody czystej na terenie działki na 144/3 w Kraszewie</t>
  </si>
  <si>
    <t>z tego: 2020 r.</t>
  </si>
  <si>
    <t>Modernizacja i rozbudowa SUW w Kraszewie na terenie działki Nr 5/8</t>
  </si>
  <si>
    <t>Przebudowa odcinka drogi gminnej Nr 117016N na odcimku Pilnik Nowosady</t>
  </si>
  <si>
    <t>do Uchwały   Nr XIII/99/2019 Rady  Gminy Lidzbark Warmiński z dnia 19 grudnia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</si>
</sst>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4" fontId="6" fillId="0" borderId="42" xfId="1" applyNumberFormat="1" applyFont="1" applyBorder="1" applyAlignment="1">
      <alignment wrapText="1"/>
    </xf>
    <xf numFmtId="4" fontId="7" fillId="0" borderId="42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3" xfId="1" applyNumberFormat="1" applyFont="1" applyBorder="1" applyAlignment="1">
      <alignment wrapText="1"/>
    </xf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0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8" xfId="1" applyNumberFormat="1" applyFont="1" applyBorder="1" applyAlignment="1">
      <alignment wrapText="1"/>
    </xf>
    <xf numFmtId="4" fontId="6" fillId="0" borderId="49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51" xfId="1" applyNumberFormat="1" applyFont="1" applyBorder="1" applyAlignment="1">
      <alignment wrapText="1"/>
    </xf>
    <xf numFmtId="0" fontId="6" fillId="0" borderId="46" xfId="1" applyFont="1" applyBorder="1" applyAlignment="1">
      <alignment wrapText="1"/>
    </xf>
    <xf numFmtId="0" fontId="6" fillId="0" borderId="47" xfId="1" applyFont="1" applyBorder="1" applyAlignment="1">
      <alignment horizontal="center" wrapText="1"/>
    </xf>
    <xf numFmtId="0" fontId="6" fillId="0" borderId="52" xfId="1" applyFont="1" applyBorder="1" applyAlignment="1">
      <alignment horizontal="left" wrapText="1"/>
    </xf>
    <xf numFmtId="0" fontId="6" fillId="0" borderId="53" xfId="1" applyFont="1" applyBorder="1" applyAlignment="1">
      <alignment wrapText="1"/>
    </xf>
    <xf numFmtId="0" fontId="6" fillId="0" borderId="48" xfId="1" applyFont="1" applyBorder="1" applyAlignment="1">
      <alignment horizontal="center" wrapText="1"/>
    </xf>
    <xf numFmtId="0" fontId="7" fillId="0" borderId="45" xfId="1" applyFont="1" applyBorder="1" applyAlignment="1">
      <alignment wrapText="1"/>
    </xf>
    <xf numFmtId="0" fontId="7" fillId="0" borderId="46" xfId="1" applyFont="1" applyBorder="1" applyAlignment="1">
      <alignment wrapText="1"/>
    </xf>
    <xf numFmtId="0" fontId="7" fillId="0" borderId="47" xfId="1" applyFont="1" applyBorder="1" applyAlignment="1">
      <alignment horizontal="center" wrapText="1"/>
    </xf>
    <xf numFmtId="4" fontId="7" fillId="0" borderId="47" xfId="1" applyNumberFormat="1" applyFont="1" applyBorder="1" applyAlignment="1">
      <alignment wrapText="1"/>
    </xf>
    <xf numFmtId="4" fontId="7" fillId="0" borderId="54" xfId="1" applyNumberFormat="1" applyFont="1" applyBorder="1" applyAlignment="1">
      <alignment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57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left" wrapText="1"/>
    </xf>
    <xf numFmtId="0" fontId="6" fillId="0" borderId="44" xfId="1" applyFont="1" applyBorder="1" applyAlignment="1">
      <alignment horizontal="left" wrapText="1"/>
    </xf>
    <xf numFmtId="0" fontId="6" fillId="0" borderId="56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5"/>
  <sheetViews>
    <sheetView tabSelected="1" zoomScale="95" zoomScaleNormal="95" workbookViewId="0">
      <selection activeCell="C33" sqref="C33:Q33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43</v>
      </c>
    </row>
    <row r="2" spans="1:17" x14ac:dyDescent="0.25">
      <c r="Q2" s="2" t="s">
        <v>52</v>
      </c>
    </row>
    <row r="3" spans="1:17" x14ac:dyDescent="0.25">
      <c r="Q3" s="2"/>
    </row>
    <row r="4" spans="1:17" x14ac:dyDescent="0.25">
      <c r="Q4" s="2"/>
    </row>
    <row r="5" spans="1:17" x14ac:dyDescent="0.25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7" ht="15.75" thickBot="1" x14ac:dyDescent="0.3"/>
    <row r="7" spans="1:17" x14ac:dyDescent="0.25">
      <c r="A7" s="81" t="s">
        <v>0</v>
      </c>
      <c r="B7" s="83" t="s">
        <v>1</v>
      </c>
      <c r="C7" s="85" t="s">
        <v>2</v>
      </c>
      <c r="D7" s="76" t="s">
        <v>3</v>
      </c>
      <c r="E7" s="76" t="s">
        <v>4</v>
      </c>
      <c r="F7" s="76" t="s">
        <v>5</v>
      </c>
      <c r="G7" s="76"/>
      <c r="H7" s="76" t="s">
        <v>6</v>
      </c>
      <c r="I7" s="76"/>
      <c r="J7" s="76"/>
      <c r="K7" s="76"/>
      <c r="L7" s="76"/>
      <c r="M7" s="76"/>
      <c r="N7" s="76"/>
      <c r="O7" s="76"/>
      <c r="P7" s="76"/>
      <c r="Q7" s="77"/>
    </row>
    <row r="8" spans="1:17" x14ac:dyDescent="0.25">
      <c r="A8" s="82"/>
      <c r="B8" s="84"/>
      <c r="C8" s="86"/>
      <c r="D8" s="78"/>
      <c r="E8" s="78"/>
      <c r="F8" s="78" t="s">
        <v>7</v>
      </c>
      <c r="G8" s="78" t="s">
        <v>8</v>
      </c>
      <c r="H8" s="78">
        <v>2020</v>
      </c>
      <c r="I8" s="78"/>
      <c r="J8" s="78"/>
      <c r="K8" s="78"/>
      <c r="L8" s="78"/>
      <c r="M8" s="78"/>
      <c r="N8" s="78"/>
      <c r="O8" s="78"/>
      <c r="P8" s="78"/>
      <c r="Q8" s="80"/>
    </row>
    <row r="9" spans="1:17" x14ac:dyDescent="0.25">
      <c r="A9" s="82"/>
      <c r="B9" s="84"/>
      <c r="C9" s="86"/>
      <c r="D9" s="78"/>
      <c r="E9" s="78"/>
      <c r="F9" s="78"/>
      <c r="G9" s="78"/>
      <c r="H9" s="78" t="s">
        <v>9</v>
      </c>
      <c r="I9" s="78" t="s">
        <v>10</v>
      </c>
      <c r="J9" s="78"/>
      <c r="K9" s="78"/>
      <c r="L9" s="78"/>
      <c r="M9" s="78"/>
      <c r="N9" s="78"/>
      <c r="O9" s="78"/>
      <c r="P9" s="78"/>
      <c r="Q9" s="80"/>
    </row>
    <row r="10" spans="1:17" x14ac:dyDescent="0.25">
      <c r="A10" s="82"/>
      <c r="B10" s="84"/>
      <c r="C10" s="86"/>
      <c r="D10" s="78"/>
      <c r="E10" s="78"/>
      <c r="F10" s="78"/>
      <c r="G10" s="78"/>
      <c r="H10" s="78"/>
      <c r="I10" s="78" t="s">
        <v>11</v>
      </c>
      <c r="J10" s="78"/>
      <c r="K10" s="78"/>
      <c r="L10" s="78"/>
      <c r="M10" s="78" t="s">
        <v>12</v>
      </c>
      <c r="N10" s="78"/>
      <c r="O10" s="78"/>
      <c r="P10" s="78"/>
      <c r="Q10" s="80"/>
    </row>
    <row r="11" spans="1:17" x14ac:dyDescent="0.25">
      <c r="A11" s="82"/>
      <c r="B11" s="84"/>
      <c r="C11" s="86"/>
      <c r="D11" s="78"/>
      <c r="E11" s="78"/>
      <c r="F11" s="78"/>
      <c r="G11" s="78"/>
      <c r="H11" s="78"/>
      <c r="I11" s="78" t="s">
        <v>13</v>
      </c>
      <c r="J11" s="78" t="s">
        <v>14</v>
      </c>
      <c r="K11" s="78"/>
      <c r="L11" s="78"/>
      <c r="M11" s="78" t="s">
        <v>15</v>
      </c>
      <c r="N11" s="78" t="s">
        <v>14</v>
      </c>
      <c r="O11" s="78"/>
      <c r="P11" s="78"/>
      <c r="Q11" s="80"/>
    </row>
    <row r="12" spans="1:17" ht="38.25" x14ac:dyDescent="0.25">
      <c r="A12" s="82"/>
      <c r="B12" s="84"/>
      <c r="C12" s="86"/>
      <c r="D12" s="78"/>
      <c r="E12" s="78"/>
      <c r="F12" s="78"/>
      <c r="G12" s="78"/>
      <c r="H12" s="78"/>
      <c r="I12" s="78"/>
      <c r="J12" s="3" t="s">
        <v>16</v>
      </c>
      <c r="K12" s="3" t="s">
        <v>17</v>
      </c>
      <c r="L12" s="3" t="s">
        <v>18</v>
      </c>
      <c r="M12" s="78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87" t="s">
        <v>22</v>
      </c>
      <c r="D14" s="88"/>
      <c r="E14" s="12">
        <f>E31+E45+E61+E37</f>
        <v>5591316</v>
      </c>
      <c r="F14" s="12">
        <f t="shared" ref="F14:Q14" si="0">F31+F45+F61+F37</f>
        <v>1944903</v>
      </c>
      <c r="G14" s="12">
        <f t="shared" si="0"/>
        <v>3646413</v>
      </c>
      <c r="H14" s="12">
        <f t="shared" si="0"/>
        <v>5591316</v>
      </c>
      <c r="I14" s="12">
        <f t="shared" si="0"/>
        <v>1944903</v>
      </c>
      <c r="J14" s="12">
        <f t="shared" si="0"/>
        <v>0</v>
      </c>
      <c r="K14" s="12">
        <f t="shared" si="0"/>
        <v>0</v>
      </c>
      <c r="L14" s="12">
        <f t="shared" si="0"/>
        <v>1944903</v>
      </c>
      <c r="M14" s="12">
        <f t="shared" si="0"/>
        <v>3646413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3646413</v>
      </c>
    </row>
    <row r="15" spans="1:17" hidden="1" x14ac:dyDescent="0.25">
      <c r="A15" s="60" t="s">
        <v>30</v>
      </c>
      <c r="B15" s="14" t="s">
        <v>23</v>
      </c>
      <c r="C15" s="63" t="s">
        <v>31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</row>
    <row r="16" spans="1:17" ht="12" hidden="1" customHeight="1" x14ac:dyDescent="0.25">
      <c r="A16" s="61"/>
      <c r="B16" s="15" t="s">
        <v>24</v>
      </c>
      <c r="C16" s="66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8"/>
    </row>
    <row r="17" spans="1:17" hidden="1" x14ac:dyDescent="0.25">
      <c r="A17" s="61"/>
      <c r="B17" s="15" t="s">
        <v>25</v>
      </c>
      <c r="C17" s="66" t="s">
        <v>32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8"/>
    </row>
    <row r="18" spans="1:17" s="17" customFormat="1" ht="14.25" hidden="1" x14ac:dyDescent="0.2">
      <c r="A18" s="61"/>
      <c r="B18" s="16" t="s">
        <v>26</v>
      </c>
      <c r="C18" s="69" t="s">
        <v>36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1"/>
    </row>
    <row r="19" spans="1:17" s="17" customFormat="1" ht="14.25" hidden="1" x14ac:dyDescent="0.2">
      <c r="A19" s="61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61"/>
      <c r="B20" s="22" t="s">
        <v>37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60" t="s">
        <v>30</v>
      </c>
      <c r="B21" s="14" t="s">
        <v>23</v>
      </c>
      <c r="C21" s="63" t="s">
        <v>31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5"/>
    </row>
    <row r="22" spans="1:17" ht="12" hidden="1" customHeight="1" x14ac:dyDescent="0.25">
      <c r="A22" s="61"/>
      <c r="B22" s="15" t="s">
        <v>24</v>
      </c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8"/>
    </row>
    <row r="23" spans="1:17" hidden="1" x14ac:dyDescent="0.25">
      <c r="A23" s="61"/>
      <c r="B23" s="15" t="s">
        <v>25</v>
      </c>
      <c r="C23" s="66" t="s">
        <v>32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8"/>
    </row>
    <row r="24" spans="1:17" s="17" customFormat="1" ht="14.25" hidden="1" x14ac:dyDescent="0.2">
      <c r="A24" s="61"/>
      <c r="B24" s="16" t="s">
        <v>26</v>
      </c>
      <c r="C24" s="69" t="s">
        <v>35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1"/>
    </row>
    <row r="25" spans="1:17" s="17" customFormat="1" ht="14.25" hidden="1" x14ac:dyDescent="0.2">
      <c r="A25" s="61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61"/>
      <c r="B26" s="22" t="s">
        <v>37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60" t="s">
        <v>30</v>
      </c>
      <c r="B27" s="14" t="s">
        <v>23</v>
      </c>
      <c r="C27" s="63" t="s">
        <v>31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1:17" x14ac:dyDescent="0.25">
      <c r="A28" s="61"/>
      <c r="B28" s="15" t="s">
        <v>24</v>
      </c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x14ac:dyDescent="0.25">
      <c r="A29" s="61"/>
      <c r="B29" s="15" t="s">
        <v>25</v>
      </c>
      <c r="C29" s="66" t="s">
        <v>47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</row>
    <row r="30" spans="1:17" x14ac:dyDescent="0.25">
      <c r="A30" s="61"/>
      <c r="B30" s="16" t="s">
        <v>26</v>
      </c>
      <c r="C30" s="69" t="s">
        <v>48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</row>
    <row r="31" spans="1:17" x14ac:dyDescent="0.25">
      <c r="A31" s="61"/>
      <c r="B31" s="16" t="s">
        <v>27</v>
      </c>
      <c r="C31" s="18"/>
      <c r="D31" s="19" t="s">
        <v>33</v>
      </c>
      <c r="E31" s="20">
        <f>E32</f>
        <v>350000</v>
      </c>
      <c r="F31" s="20">
        <f t="shared" ref="F31:Q31" si="3">F32</f>
        <v>150998</v>
      </c>
      <c r="G31" s="20">
        <f t="shared" si="3"/>
        <v>199002</v>
      </c>
      <c r="H31" s="20">
        <f t="shared" si="3"/>
        <v>350000</v>
      </c>
      <c r="I31" s="20">
        <f t="shared" si="3"/>
        <v>150998</v>
      </c>
      <c r="J31" s="20">
        <f t="shared" si="3"/>
        <v>0</v>
      </c>
      <c r="K31" s="20">
        <f t="shared" si="3"/>
        <v>0</v>
      </c>
      <c r="L31" s="20">
        <f t="shared" si="3"/>
        <v>150998</v>
      </c>
      <c r="M31" s="20">
        <f t="shared" si="3"/>
        <v>199002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199002</v>
      </c>
    </row>
    <row r="32" spans="1:17" ht="15.75" thickBot="1" x14ac:dyDescent="0.3">
      <c r="A32" s="62"/>
      <c r="B32" s="28" t="s">
        <v>49</v>
      </c>
      <c r="C32" s="29"/>
      <c r="D32" s="35" t="s">
        <v>34</v>
      </c>
      <c r="E32" s="30">
        <f>F32+G32</f>
        <v>350000</v>
      </c>
      <c r="F32" s="31">
        <v>150998</v>
      </c>
      <c r="G32" s="31">
        <v>199002</v>
      </c>
      <c r="H32" s="31">
        <f>I32+Q32</f>
        <v>350000</v>
      </c>
      <c r="I32" s="31">
        <f>L32</f>
        <v>150998</v>
      </c>
      <c r="J32" s="30">
        <v>0</v>
      </c>
      <c r="K32" s="30">
        <v>0</v>
      </c>
      <c r="L32" s="31">
        <v>150998</v>
      </c>
      <c r="M32" s="31">
        <f>Q32</f>
        <v>199002</v>
      </c>
      <c r="N32" s="30">
        <v>0</v>
      </c>
      <c r="O32" s="30">
        <v>0</v>
      </c>
      <c r="P32" s="30">
        <v>0</v>
      </c>
      <c r="Q32" s="32">
        <v>199002</v>
      </c>
    </row>
    <row r="33" spans="1:17" ht="15" customHeight="1" x14ac:dyDescent="0.25">
      <c r="A33" s="60" t="s">
        <v>42</v>
      </c>
      <c r="B33" s="14" t="s">
        <v>23</v>
      </c>
      <c r="C33" s="63" t="s">
        <v>31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5"/>
    </row>
    <row r="34" spans="1:17" ht="12" customHeight="1" x14ac:dyDescent="0.25">
      <c r="A34" s="61"/>
      <c r="B34" s="15" t="s">
        <v>24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</row>
    <row r="35" spans="1:17" ht="13.5" customHeight="1" x14ac:dyDescent="0.25">
      <c r="A35" s="61"/>
      <c r="B35" s="15" t="s">
        <v>25</v>
      </c>
      <c r="C35" s="66" t="s">
        <v>47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8"/>
    </row>
    <row r="36" spans="1:17" ht="13.5" customHeight="1" x14ac:dyDescent="0.25">
      <c r="A36" s="61"/>
      <c r="B36" s="16" t="s">
        <v>26</v>
      </c>
      <c r="C36" s="69" t="s">
        <v>50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1"/>
    </row>
    <row r="37" spans="1:17" ht="13.5" customHeight="1" x14ac:dyDescent="0.25">
      <c r="A37" s="61"/>
      <c r="B37" s="16" t="s">
        <v>27</v>
      </c>
      <c r="C37" s="18"/>
      <c r="D37" s="19" t="s">
        <v>33</v>
      </c>
      <c r="E37" s="20">
        <f>SUM(E39:E40)</f>
        <v>1010001</v>
      </c>
      <c r="F37" s="20">
        <f t="shared" ref="F37:Q37" si="4">SUM(F39:F40)</f>
        <v>490304</v>
      </c>
      <c r="G37" s="20">
        <f t="shared" si="4"/>
        <v>519697</v>
      </c>
      <c r="H37" s="20">
        <f>SUM(H39:H40)</f>
        <v>1010001</v>
      </c>
      <c r="I37" s="20">
        <f t="shared" si="4"/>
        <v>490304</v>
      </c>
      <c r="J37" s="20">
        <f t="shared" si="4"/>
        <v>0</v>
      </c>
      <c r="K37" s="20">
        <f t="shared" si="4"/>
        <v>0</v>
      </c>
      <c r="L37" s="20">
        <f t="shared" si="4"/>
        <v>490304</v>
      </c>
      <c r="M37" s="20">
        <f t="shared" si="4"/>
        <v>519697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519697</v>
      </c>
    </row>
    <row r="38" spans="1:17" ht="11.25" customHeight="1" x14ac:dyDescent="0.25">
      <c r="A38" s="61"/>
      <c r="B38" s="33" t="s">
        <v>5</v>
      </c>
      <c r="C38" s="34"/>
      <c r="D38" s="35" t="s">
        <v>34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</row>
    <row r="39" spans="1:17" ht="13.5" customHeight="1" x14ac:dyDescent="0.25">
      <c r="A39" s="61"/>
      <c r="B39" s="36">
        <v>2020</v>
      </c>
      <c r="C39" s="50"/>
      <c r="D39" s="51"/>
      <c r="E39" s="46">
        <f>F39+G39</f>
        <v>1010001</v>
      </c>
      <c r="F39" s="46">
        <f>I39</f>
        <v>490304</v>
      </c>
      <c r="G39" s="46">
        <f>M39</f>
        <v>519697</v>
      </c>
      <c r="H39" s="46">
        <f>I39+M39</f>
        <v>1010001</v>
      </c>
      <c r="I39" s="46">
        <f>L39</f>
        <v>490304</v>
      </c>
      <c r="J39" s="46"/>
      <c r="K39" s="46"/>
      <c r="L39" s="46">
        <v>490304</v>
      </c>
      <c r="M39" s="46">
        <f>Q39</f>
        <v>519697</v>
      </c>
      <c r="N39" s="46"/>
      <c r="O39" s="46"/>
      <c r="P39" s="46">
        <v>0</v>
      </c>
      <c r="Q39" s="47">
        <v>519697</v>
      </c>
    </row>
    <row r="40" spans="1:17" ht="13.5" customHeight="1" thickBot="1" x14ac:dyDescent="0.3">
      <c r="A40" s="62"/>
      <c r="B40" s="37">
        <v>2021</v>
      </c>
      <c r="C40" s="44"/>
      <c r="D40" s="45"/>
      <c r="E40" s="30">
        <f>F40+G40</f>
        <v>0</v>
      </c>
      <c r="F40" s="30">
        <v>0</v>
      </c>
      <c r="G40" s="30">
        <v>0</v>
      </c>
      <c r="H40" s="30">
        <f>I40+M40</f>
        <v>0</v>
      </c>
      <c r="I40" s="30">
        <f>L40</f>
        <v>0</v>
      </c>
      <c r="J40" s="30">
        <v>0</v>
      </c>
      <c r="K40" s="30">
        <v>0</v>
      </c>
      <c r="L40" s="30">
        <v>0</v>
      </c>
      <c r="M40" s="30">
        <f>N40+O40+P40+Q40</f>
        <v>0</v>
      </c>
      <c r="N40" s="30">
        <v>0</v>
      </c>
      <c r="O40" s="30">
        <v>0</v>
      </c>
      <c r="P40" s="30">
        <v>0</v>
      </c>
      <c r="Q40" s="38">
        <v>0</v>
      </c>
    </row>
    <row r="41" spans="1:17" ht="15.75" customHeight="1" x14ac:dyDescent="0.25">
      <c r="A41" s="60" t="s">
        <v>39</v>
      </c>
      <c r="B41" s="14" t="s">
        <v>23</v>
      </c>
      <c r="C41" s="63" t="s">
        <v>31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5"/>
    </row>
    <row r="42" spans="1:17" ht="12.75" customHeight="1" x14ac:dyDescent="0.25">
      <c r="A42" s="61"/>
      <c r="B42" s="15" t="s">
        <v>24</v>
      </c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8"/>
    </row>
    <row r="43" spans="1:17" ht="15.75" customHeight="1" x14ac:dyDescent="0.25">
      <c r="A43" s="61"/>
      <c r="B43" s="15" t="s">
        <v>25</v>
      </c>
      <c r="C43" s="66" t="s">
        <v>47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8"/>
    </row>
    <row r="44" spans="1:17" ht="15.75" customHeight="1" x14ac:dyDescent="0.25">
      <c r="A44" s="61"/>
      <c r="B44" s="16" t="s">
        <v>26</v>
      </c>
      <c r="C44" s="69" t="s">
        <v>51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1"/>
    </row>
    <row r="45" spans="1:17" ht="15.75" customHeight="1" x14ac:dyDescent="0.25">
      <c r="A45" s="61"/>
      <c r="B45" s="16" t="s">
        <v>27</v>
      </c>
      <c r="C45" s="18"/>
      <c r="D45" s="19">
        <v>600</v>
      </c>
      <c r="E45" s="20">
        <f>SUM(E47:E48)</f>
        <v>2900000</v>
      </c>
      <c r="F45" s="20">
        <f t="shared" ref="F45:Q45" si="5">SUM(F47:F48)</f>
        <v>1103450</v>
      </c>
      <c r="G45" s="20">
        <f t="shared" si="5"/>
        <v>1796550</v>
      </c>
      <c r="H45" s="20">
        <f t="shared" si="5"/>
        <v>2900000</v>
      </c>
      <c r="I45" s="20">
        <f t="shared" si="5"/>
        <v>1103450</v>
      </c>
      <c r="J45" s="20">
        <f t="shared" si="5"/>
        <v>0</v>
      </c>
      <c r="K45" s="20">
        <f t="shared" si="5"/>
        <v>0</v>
      </c>
      <c r="L45" s="20">
        <f t="shared" si="5"/>
        <v>1103450</v>
      </c>
      <c r="M45" s="20">
        <f t="shared" si="5"/>
        <v>1796550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1796550</v>
      </c>
    </row>
    <row r="46" spans="1:17" ht="11.25" customHeight="1" x14ac:dyDescent="0.25">
      <c r="A46" s="61"/>
      <c r="B46" s="55" t="s">
        <v>5</v>
      </c>
      <c r="C46" s="56"/>
      <c r="D46" s="57">
        <v>60016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9"/>
    </row>
    <row r="47" spans="1:17" ht="15.75" customHeight="1" x14ac:dyDescent="0.25">
      <c r="A47" s="61"/>
      <c r="B47" s="52">
        <v>2020</v>
      </c>
      <c r="C47" s="53"/>
      <c r="D47" s="54"/>
      <c r="E47" s="46">
        <f>F47+G47</f>
        <v>2900000</v>
      </c>
      <c r="F47" s="46">
        <f>I47</f>
        <v>1103450</v>
      </c>
      <c r="G47" s="46">
        <v>1796550</v>
      </c>
      <c r="H47" s="46">
        <f>I47+M47</f>
        <v>2900000</v>
      </c>
      <c r="I47" s="46">
        <f>L47</f>
        <v>1103450</v>
      </c>
      <c r="J47" s="46"/>
      <c r="K47" s="46"/>
      <c r="L47" s="46">
        <v>1103450</v>
      </c>
      <c r="M47" s="46">
        <f>Q47</f>
        <v>1796550</v>
      </c>
      <c r="N47" s="46"/>
      <c r="O47" s="46"/>
      <c r="P47" s="46">
        <v>0</v>
      </c>
      <c r="Q47" s="47">
        <v>1796550</v>
      </c>
    </row>
    <row r="48" spans="1:17" ht="15.75" customHeight="1" thickBot="1" x14ac:dyDescent="0.3">
      <c r="A48" s="62"/>
      <c r="B48" s="37">
        <v>2021</v>
      </c>
      <c r="C48" s="44"/>
      <c r="D48" s="45"/>
      <c r="E48" s="30">
        <f>F48+G48</f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f>N48+O48+P48+Q48</f>
        <v>0</v>
      </c>
      <c r="N48" s="30">
        <v>0</v>
      </c>
      <c r="O48" s="30">
        <v>0</v>
      </c>
      <c r="P48" s="30">
        <v>0</v>
      </c>
      <c r="Q48" s="38">
        <v>0</v>
      </c>
    </row>
    <row r="49" spans="1:17" ht="15.75" hidden="1" customHeight="1" x14ac:dyDescent="0.25">
      <c r="A49" s="72" t="s">
        <v>41</v>
      </c>
      <c r="B49" s="14" t="s">
        <v>23</v>
      </c>
      <c r="C49" s="73" t="s">
        <v>31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5"/>
    </row>
    <row r="50" spans="1:17" ht="15.75" hidden="1" customHeight="1" x14ac:dyDescent="0.25">
      <c r="A50" s="61"/>
      <c r="B50" s="15" t="s">
        <v>24</v>
      </c>
      <c r="C50" s="6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</row>
    <row r="51" spans="1:17" ht="15.75" hidden="1" customHeight="1" x14ac:dyDescent="0.25">
      <c r="A51" s="61"/>
      <c r="B51" s="15" t="s">
        <v>25</v>
      </c>
      <c r="C51" s="66" t="s">
        <v>32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8"/>
    </row>
    <row r="52" spans="1:17" ht="15.75" hidden="1" customHeight="1" x14ac:dyDescent="0.25">
      <c r="A52" s="61"/>
      <c r="B52" s="16" t="s">
        <v>26</v>
      </c>
      <c r="C52" s="69" t="s">
        <v>38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1"/>
    </row>
    <row r="53" spans="1:17" ht="15.75" hidden="1" customHeight="1" x14ac:dyDescent="0.25">
      <c r="A53" s="61"/>
      <c r="B53" s="16" t="s">
        <v>27</v>
      </c>
      <c r="C53" s="18"/>
      <c r="D53" s="19">
        <v>600</v>
      </c>
      <c r="E53" s="20">
        <f>SUM(E55:E56)</f>
        <v>0</v>
      </c>
      <c r="F53" s="20">
        <f t="shared" ref="F53:Q53" si="6">SUM(F55:F56)</f>
        <v>0</v>
      </c>
      <c r="G53" s="20">
        <f t="shared" si="6"/>
        <v>0</v>
      </c>
      <c r="H53" s="20">
        <f t="shared" si="6"/>
        <v>0</v>
      </c>
      <c r="I53" s="20">
        <f t="shared" si="6"/>
        <v>0</v>
      </c>
      <c r="J53" s="20">
        <f t="shared" si="6"/>
        <v>0</v>
      </c>
      <c r="K53" s="20">
        <f t="shared" si="6"/>
        <v>0</v>
      </c>
      <c r="L53" s="20">
        <f t="shared" si="6"/>
        <v>0</v>
      </c>
      <c r="M53" s="20">
        <f t="shared" si="6"/>
        <v>0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0</v>
      </c>
    </row>
    <row r="54" spans="1:17" ht="15.75" hidden="1" customHeight="1" x14ac:dyDescent="0.25">
      <c r="A54" s="61"/>
      <c r="B54" s="33" t="s">
        <v>5</v>
      </c>
      <c r="C54" s="34"/>
      <c r="D54" s="35">
        <v>60016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9"/>
    </row>
    <row r="55" spans="1:17" ht="15.75" hidden="1" customHeight="1" x14ac:dyDescent="0.25">
      <c r="A55" s="61"/>
      <c r="B55" s="36">
        <v>2019</v>
      </c>
      <c r="C55" s="50"/>
      <c r="D55" s="51"/>
      <c r="E55" s="46">
        <f>F55+G55</f>
        <v>0</v>
      </c>
      <c r="F55" s="46"/>
      <c r="G55" s="46"/>
      <c r="H55" s="46">
        <f>I55+M55</f>
        <v>0</v>
      </c>
      <c r="I55" s="46">
        <f>L55</f>
        <v>0</v>
      </c>
      <c r="J55" s="46"/>
      <c r="K55" s="46"/>
      <c r="L55" s="46"/>
      <c r="M55" s="46">
        <f>Q55</f>
        <v>0</v>
      </c>
      <c r="N55" s="46"/>
      <c r="O55" s="46"/>
      <c r="P55" s="46">
        <v>0</v>
      </c>
      <c r="Q55" s="47"/>
    </row>
    <row r="56" spans="1:17" ht="15.75" hidden="1" customHeight="1" thickBot="1" x14ac:dyDescent="0.3">
      <c r="A56" s="62"/>
      <c r="B56" s="37">
        <v>2020</v>
      </c>
      <c r="C56" s="44"/>
      <c r="D56" s="45"/>
      <c r="E56" s="30">
        <f>F56+G56</f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f>N56+O56+P56+Q56</f>
        <v>0</v>
      </c>
      <c r="N56" s="30">
        <v>0</v>
      </c>
      <c r="O56" s="30">
        <v>0</v>
      </c>
      <c r="P56" s="30">
        <v>0</v>
      </c>
      <c r="Q56" s="38">
        <v>0</v>
      </c>
    </row>
    <row r="57" spans="1:17" ht="15.75" customHeight="1" x14ac:dyDescent="0.25">
      <c r="A57" s="60" t="s">
        <v>40</v>
      </c>
      <c r="B57" s="14" t="s">
        <v>23</v>
      </c>
      <c r="C57" s="63" t="s">
        <v>31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5"/>
    </row>
    <row r="58" spans="1:17" ht="15.75" customHeight="1" x14ac:dyDescent="0.25">
      <c r="A58" s="61"/>
      <c r="B58" s="15" t="s">
        <v>24</v>
      </c>
      <c r="C58" s="66" t="s">
        <v>44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8"/>
    </row>
    <row r="59" spans="1:17" ht="15.75" customHeight="1" x14ac:dyDescent="0.25">
      <c r="A59" s="61"/>
      <c r="B59" s="15" t="s">
        <v>25</v>
      </c>
      <c r="C59" s="66" t="s">
        <v>45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8"/>
    </row>
    <row r="60" spans="1:17" ht="15.75" customHeight="1" x14ac:dyDescent="0.25">
      <c r="A60" s="61"/>
      <c r="B60" s="16" t="s">
        <v>26</v>
      </c>
      <c r="C60" s="69" t="s">
        <v>46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1"/>
    </row>
    <row r="61" spans="1:17" ht="15.75" customHeight="1" x14ac:dyDescent="0.25">
      <c r="A61" s="61"/>
      <c r="B61" s="16" t="s">
        <v>27</v>
      </c>
      <c r="C61" s="18"/>
      <c r="D61" s="19">
        <v>750</v>
      </c>
      <c r="E61" s="20">
        <f>SUM(E63:E64)</f>
        <v>1331315</v>
      </c>
      <c r="F61" s="20">
        <f t="shared" ref="F61:Q61" si="7">SUM(F63:F64)</f>
        <v>200151</v>
      </c>
      <c r="G61" s="20">
        <f t="shared" si="7"/>
        <v>1131164</v>
      </c>
      <c r="H61" s="20">
        <f t="shared" si="7"/>
        <v>1331315</v>
      </c>
      <c r="I61" s="20">
        <f t="shared" si="7"/>
        <v>200151</v>
      </c>
      <c r="J61" s="20">
        <f t="shared" si="7"/>
        <v>0</v>
      </c>
      <c r="K61" s="20">
        <f t="shared" si="7"/>
        <v>0</v>
      </c>
      <c r="L61" s="20">
        <f t="shared" si="7"/>
        <v>200151</v>
      </c>
      <c r="M61" s="20">
        <f t="shared" si="7"/>
        <v>1131164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1131164</v>
      </c>
    </row>
    <row r="62" spans="1:17" ht="15.75" customHeight="1" x14ac:dyDescent="0.25">
      <c r="A62" s="61"/>
      <c r="B62" s="55" t="s">
        <v>5</v>
      </c>
      <c r="C62" s="56"/>
      <c r="D62" s="57">
        <v>75023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9"/>
    </row>
    <row r="63" spans="1:17" ht="15.75" customHeight="1" x14ac:dyDescent="0.25">
      <c r="A63" s="61"/>
      <c r="B63" s="52">
        <v>2020</v>
      </c>
      <c r="C63" s="53"/>
      <c r="D63" s="54"/>
      <c r="E63" s="46">
        <f>F63+G63</f>
        <v>1331315</v>
      </c>
      <c r="F63" s="46">
        <f>I63</f>
        <v>200151</v>
      </c>
      <c r="G63" s="46">
        <v>1131164</v>
      </c>
      <c r="H63" s="46">
        <f>I63+M63</f>
        <v>1331315</v>
      </c>
      <c r="I63" s="46">
        <f>L63</f>
        <v>200151</v>
      </c>
      <c r="J63" s="46"/>
      <c r="K63" s="46"/>
      <c r="L63" s="46">
        <v>200151</v>
      </c>
      <c r="M63" s="46">
        <f>Q63</f>
        <v>1131164</v>
      </c>
      <c r="N63" s="46"/>
      <c r="O63" s="46"/>
      <c r="P63" s="46">
        <v>0</v>
      </c>
      <c r="Q63" s="47">
        <v>1131164</v>
      </c>
    </row>
    <row r="64" spans="1:17" ht="15.75" customHeight="1" thickBot="1" x14ac:dyDescent="0.3">
      <c r="A64" s="62"/>
      <c r="B64" s="37">
        <v>2021</v>
      </c>
      <c r="C64" s="44"/>
      <c r="D64" s="45"/>
      <c r="E64" s="30">
        <f>F64+G64</f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f>N64+O64+P64+Q64</f>
        <v>0</v>
      </c>
      <c r="N64" s="30">
        <v>0</v>
      </c>
      <c r="O64" s="30">
        <v>0</v>
      </c>
      <c r="P64" s="30">
        <v>0</v>
      </c>
      <c r="Q64" s="38">
        <v>0</v>
      </c>
    </row>
    <row r="65" spans="1:17" ht="26.25" customHeight="1" thickTop="1" thickBot="1" x14ac:dyDescent="0.3">
      <c r="A65" s="39"/>
      <c r="B65" s="40" t="s">
        <v>28</v>
      </c>
      <c r="C65" s="40"/>
      <c r="D65" s="40"/>
      <c r="E65" s="41">
        <f>E14</f>
        <v>5591316</v>
      </c>
      <c r="F65" s="41">
        <f t="shared" ref="F65:Q65" si="8">F14</f>
        <v>1944903</v>
      </c>
      <c r="G65" s="41">
        <f t="shared" si="8"/>
        <v>3646413</v>
      </c>
      <c r="H65" s="41">
        <f t="shared" si="8"/>
        <v>5591316</v>
      </c>
      <c r="I65" s="41">
        <f t="shared" si="8"/>
        <v>1944903</v>
      </c>
      <c r="J65" s="41">
        <f t="shared" si="8"/>
        <v>0</v>
      </c>
      <c r="K65" s="41">
        <f t="shared" si="8"/>
        <v>0</v>
      </c>
      <c r="L65" s="41">
        <f t="shared" si="8"/>
        <v>1944903</v>
      </c>
      <c r="M65" s="41">
        <f t="shared" si="8"/>
        <v>3646413</v>
      </c>
      <c r="N65" s="41">
        <f t="shared" si="8"/>
        <v>0</v>
      </c>
      <c r="O65" s="41">
        <f t="shared" si="8"/>
        <v>0</v>
      </c>
      <c r="P65" s="41">
        <f t="shared" si="8"/>
        <v>0</v>
      </c>
      <c r="Q65" s="41">
        <f t="shared" si="8"/>
        <v>3646413</v>
      </c>
    </row>
    <row r="66" spans="1:17" ht="15.75" thickTop="1" x14ac:dyDescent="0.25"/>
    <row r="68" spans="1:17" x14ac:dyDescent="0.25">
      <c r="E68" s="42"/>
      <c r="F68" s="42"/>
      <c r="G68" s="43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70" spans="1:17" x14ac:dyDescent="0.25"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3" spans="1:17" x14ac:dyDescent="0.25">
      <c r="H73" s="42"/>
    </row>
    <row r="75" spans="1:17" x14ac:dyDescent="0.25">
      <c r="H75" s="42"/>
    </row>
  </sheetData>
  <mergeCells count="55">
    <mergeCell ref="A41:A48"/>
    <mergeCell ref="C41:Q41"/>
    <mergeCell ref="C42:Q42"/>
    <mergeCell ref="C43:Q43"/>
    <mergeCell ref="C44:Q44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9:A56"/>
    <mergeCell ref="C49:Q49"/>
    <mergeCell ref="C50:Q50"/>
    <mergeCell ref="C51:Q51"/>
    <mergeCell ref="C52:Q52"/>
    <mergeCell ref="A57:A64"/>
    <mergeCell ref="C57:Q57"/>
    <mergeCell ref="C58:Q58"/>
    <mergeCell ref="C59:Q59"/>
    <mergeCell ref="C60:Q60"/>
  </mergeCells>
  <phoneticPr fontId="2" type="noConversion"/>
  <pageMargins left="0.70866141732283472" right="0.70866141732283472" top="0.98425196850393704" bottom="0.70866141732283472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2019-12-18T12:25:41Z</cp:lastPrinted>
  <dcterms:created xsi:type="dcterms:W3CDTF">2006-11-09T07:35:21Z</dcterms:created>
  <dcterms:modified xsi:type="dcterms:W3CDTF">2019-12-18T12:27:00Z</dcterms:modified>
</cp:coreProperties>
</file>